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bookViews>
  <sheets>
    <sheet name="Quý 4" sheetId="27" r:id="rId1"/>
  </sheets>
  <definedNames>
    <definedName name="_xlnm.Print_Titles" localSheetId="0">'Quý 4'!$13:$13</definedName>
  </definedNames>
  <calcPr calcId="124519"/>
</workbook>
</file>

<file path=xl/calcChain.xml><?xml version="1.0" encoding="utf-8"?>
<calcChain xmlns="http://schemas.openxmlformats.org/spreadsheetml/2006/main">
  <c r="F28" i="27"/>
  <c r="F27"/>
  <c r="E28"/>
  <c r="E27"/>
  <c r="D113"/>
  <c r="D26"/>
  <c r="C26"/>
</calcChain>
</file>

<file path=xl/sharedStrings.xml><?xml version="1.0" encoding="utf-8"?>
<sst xmlns="http://schemas.openxmlformats.org/spreadsheetml/2006/main" count="182" uniqueCount="69">
  <si>
    <t>I</t>
  </si>
  <si>
    <t>II</t>
  </si>
  <si>
    <t>III</t>
  </si>
  <si>
    <t>(Dùng cho đơn vị dự toán cấp trên và đơn vị</t>
  </si>
  <si>
    <t>Nội dung</t>
  </si>
  <si>
    <t xml:space="preserve">Số 
TT </t>
  </si>
  <si>
    <t>Chi sự nghiệp thể dục thể thao</t>
  </si>
  <si>
    <t>Chi sự nghiệp bảo vệ môi trường</t>
  </si>
  <si>
    <t>Chi quản lý hành chính</t>
  </si>
  <si>
    <t xml:space="preserve">  ĐV tính: Triệu đồng</t>
  </si>
  <si>
    <t xml:space="preserve"> dự toán sử dụng ngân sách nhà nước)</t>
  </si>
  <si>
    <t>1.1</t>
  </si>
  <si>
    <t>1.2</t>
  </si>
  <si>
    <t>2.1</t>
  </si>
  <si>
    <t xml:space="preserve"> Kinh phí nhiệm vụ thường xuyên</t>
  </si>
  <si>
    <t>2.2</t>
  </si>
  <si>
    <t xml:space="preserve"> Kinh phí thực hiện chế độ tự chủ </t>
  </si>
  <si>
    <t xml:space="preserve">Kinh phí không thực hiện chế độ tự chủ </t>
  </si>
  <si>
    <t>3.1</t>
  </si>
  <si>
    <t>3.2</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</si>
  <si>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</si>
  <si>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</si>
  <si>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</si>
  <si>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</si>
  <si>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</si>
  <si>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</si>
  <si>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</si>
  <si>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</si>
  <si>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</si>
  <si>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</si>
  <si>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</si>
  <si>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</si>
  <si>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</si>
  <si>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</si>
  <si>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</si>
  <si>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</si>
  <si>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</si>
  <si>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</si>
  <si>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</si>
  <si>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</si>
  <si>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</si>
  <si>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</si>
  <si>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</si>
  <si>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</si>
  <si>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</si>
  <si>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Thủ trưởng đơn vị</t>
  </si>
  <si>
    <t>Ước thực hiện/Dự toán năm (tỷ lệ %)</t>
  </si>
  <si>
    <t>Nguồn ngân sách trong nước</t>
  </si>
  <si>
    <t>Nguồn vốn viện trợ</t>
  </si>
  <si>
    <t>Nguồn vay nợ nước ngoài</t>
  </si>
  <si>
    <t xml:space="preserve">Chi hoạt động kinh tế </t>
  </si>
  <si>
    <t>Chi sự nghiệp khoa học và công nghệ</t>
  </si>
  <si>
    <t>Chi sự nghiệp giáo dục, đào tạo và dạy nghề</t>
  </si>
  <si>
    <t>Dự án A</t>
  </si>
  <si>
    <t>Dự án B</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</si>
  <si>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</si>
  <si>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</si>
  <si>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</si>
  <si>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 Chương: 422</t>
  </si>
  <si>
    <t xml:space="preserve">  Đơn vị: TRƯỜNG THPT CHÀ CANG</t>
  </si>
  <si>
    <t xml:space="preserve"> Biểu số 7 -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</si>
  <si>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</si>
  <si>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Dự toán năm 2023</t>
  </si>
  <si>
    <t>Trường THPT Chà Cang công khai tình hình thực hiện dự toán thu - chi ngân sách quý 4 năm 2023
như sau:</t>
  </si>
  <si>
    <t>Ước thực
hiện quý 4</t>
  </si>
  <si>
    <t>Ước thực hiện quý 4 năm nay so với cùng kỳ năm trước (tỷ lệ %)</t>
  </si>
  <si>
    <t>CÔNG KHAI THỰC HIỆN DỰ TOÁN THU- CHI NGÂN SÁCH QUÝ 4 NĂM 2023</t>
  </si>
  <si>
    <t>Nậm Pồ, ngày   10  tháng   01 năm 2024</t>
  </si>
  <si>
    <t>Vũ Trọng Vinh</t>
  </si>
</sst>
</file>

<file path=xl/styles.xml><?xml version="1.0" encoding="utf-8"?>
<styleSheet xmlns="http://schemas.openxmlformats.org/spreadsheetml/2006/main">
  <numFmts count="3">
    <numFmt numFmtId="164" formatCode="_-* #,##0.00\ _₫_-;\-* #,##0.00\ _₫_-;_-* &quot;-&quot;??\ _₫_-;_-@_-"/>
    <numFmt numFmtId="165" formatCode="_-* #,##0.0\ _₫_-;\-* #,##0.0\ _₫_-;_-* &quot;-&quot;??\ _₫_-;_-@_-"/>
    <numFmt numFmtId="166" formatCode="_-* #,##0.000\ _₫_-;\-* #,##0.000\ _₫_-;_-* &quot;-&quot;??\ _₫_-;_-@_-"/>
  </numFmts>
  <fonts count="27">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
      <b/>
      <sz val="14"/>
      <color theme="1"/>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5" fillId="0" borderId="0" applyFont="0" applyFill="0" applyBorder="0" applyAlignment="0" applyProtection="0"/>
    <xf numFmtId="0" fontId="1" fillId="0" borderId="0"/>
    <xf numFmtId="9" fontId="5" fillId="0" borderId="0" applyFont="0" applyFill="0" applyBorder="0" applyAlignment="0" applyProtection="0"/>
  </cellStyleXfs>
  <cellXfs count="61">
    <xf numFmtId="0" fontId="0" fillId="0" borderId="0" xfId="0"/>
    <xf numFmtId="0" fontId="6" fillId="0" borderId="0" xfId="0" applyFont="1"/>
    <xf numFmtId="0" fontId="7" fillId="0" borderId="0" xfId="0" applyFont="1"/>
    <xf numFmtId="0" fontId="10" fillId="0" borderId="0" xfId="0" applyFont="1"/>
    <xf numFmtId="0" fontId="12" fillId="0" borderId="0" xfId="0" applyFont="1"/>
    <xf numFmtId="0" fontId="8" fillId="0" borderId="0" xfId="0" applyFont="1"/>
    <xf numFmtId="0" fontId="11" fillId="0" borderId="1" xfId="0" applyFont="1" applyBorder="1" applyAlignment="1">
      <alignment horizontal="center"/>
    </xf>
    <xf numFmtId="0" fontId="14" fillId="0" borderId="1" xfId="0" applyFont="1" applyBorder="1" applyAlignment="1">
      <alignment horizontal="center"/>
    </xf>
    <xf numFmtId="0" fontId="10" fillId="0" borderId="1" xfId="0" applyFont="1" applyBorder="1"/>
    <xf numFmtId="0" fontId="10" fillId="0" borderId="1" xfId="0" applyFont="1" applyBorder="1" applyAlignment="1">
      <alignment horizontal="center"/>
    </xf>
    <xf numFmtId="0" fontId="10" fillId="0" borderId="1" xfId="0" applyFont="1" applyBorder="1" applyAlignment="1">
      <alignment horizontal="justify" vertical="top" wrapText="1"/>
    </xf>
    <xf numFmtId="0" fontId="11" fillId="0" borderId="1" xfId="0"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xf numFmtId="0" fontId="9" fillId="0" borderId="1" xfId="0" applyFont="1" applyBorder="1" applyAlignment="1">
      <alignment horizontal="justify" vertical="top" wrapText="1"/>
    </xf>
    <xf numFmtId="0" fontId="10" fillId="0" borderId="1" xfId="0" applyFont="1" applyBorder="1" applyAlignment="1">
      <alignment horizontal="center" vertical="top" wrapText="1"/>
    </xf>
    <xf numFmtId="0" fontId="15" fillId="0" borderId="0" xfId="0" applyFont="1" applyAlignment="1"/>
    <xf numFmtId="0" fontId="15" fillId="0" borderId="0" xfId="0" applyFont="1" applyBorder="1" applyAlignment="1">
      <alignment horizontal="center"/>
    </xf>
    <xf numFmtId="0" fontId="10" fillId="0" borderId="1" xfId="0" applyFont="1" applyBorder="1" applyAlignment="1"/>
    <xf numFmtId="0" fontId="15" fillId="0" borderId="1" xfId="0" applyFont="1" applyBorder="1" applyAlignment="1"/>
    <xf numFmtId="0" fontId="9" fillId="0" borderId="1" xfId="0" applyFont="1" applyBorder="1"/>
    <xf numFmtId="0" fontId="16" fillId="0" borderId="1" xfId="0" applyFont="1" applyBorder="1" applyAlignment="1"/>
    <xf numFmtId="0" fontId="7" fillId="0" borderId="1" xfId="0" applyFont="1" applyBorder="1"/>
    <xf numFmtId="0" fontId="10" fillId="0" borderId="0" xfId="0" applyFont="1" applyAlignment="1"/>
    <xf numFmtId="0" fontId="10" fillId="0" borderId="1" xfId="0" applyFont="1" applyBorder="1" applyAlignment="1">
      <alignment horizontal="center" vertical="center"/>
    </xf>
    <xf numFmtId="0" fontId="9" fillId="0" borderId="1" xfId="0" applyFont="1" applyBorder="1" applyAlignment="1">
      <alignment wrapText="1"/>
    </xf>
    <xf numFmtId="0" fontId="10"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1" fillId="0" borderId="1" xfId="0" applyFont="1" applyBorder="1" applyAlignment="1">
      <alignment wrapText="1"/>
    </xf>
    <xf numFmtId="0" fontId="9" fillId="0" borderId="1" xfId="0" applyFont="1" applyBorder="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7" fillId="0" borderId="0" xfId="0" applyFont="1"/>
    <xf numFmtId="165" fontId="9" fillId="0" borderId="1" xfId="0" applyNumberFormat="1" applyFont="1" applyBorder="1" applyAlignment="1">
      <alignment horizontal="center" vertical="top" wrapText="1"/>
    </xf>
    <xf numFmtId="9" fontId="9" fillId="0" borderId="1" xfId="3" applyFont="1" applyBorder="1"/>
    <xf numFmtId="165" fontId="10" fillId="0" borderId="1" xfId="1" applyNumberFormat="1" applyFont="1" applyBorder="1" applyAlignment="1">
      <alignment horizontal="center" vertical="top" wrapText="1"/>
    </xf>
    <xf numFmtId="9" fontId="10" fillId="0" borderId="1" xfId="3" applyFont="1" applyBorder="1"/>
    <xf numFmtId="3" fontId="10" fillId="0" borderId="0" xfId="0" applyNumberFormat="1" applyFont="1"/>
    <xf numFmtId="3" fontId="9" fillId="0" borderId="0" xfId="0" applyNumberFormat="1" applyFont="1"/>
    <xf numFmtId="0" fontId="9" fillId="0" borderId="0" xfId="0" applyFont="1"/>
    <xf numFmtId="166" fontId="9" fillId="0" borderId="1" xfId="0" applyNumberFormat="1" applyFont="1" applyBorder="1" applyAlignment="1">
      <alignment horizontal="center" vertical="top" wrapText="1"/>
    </xf>
    <xf numFmtId="166" fontId="10" fillId="0" borderId="1" xfId="1" applyNumberFormat="1" applyFont="1" applyBorder="1" applyAlignment="1">
      <alignment horizontal="center" vertical="top" wrapText="1"/>
    </xf>
    <xf numFmtId="0" fontId="14" fillId="0" borderId="0" xfId="0" applyFont="1" applyAlignment="1">
      <alignment horizontal="center"/>
    </xf>
    <xf numFmtId="0" fontId="18" fillId="0" borderId="0" xfId="0" applyFont="1" applyAlignment="1">
      <alignment horizontal="left"/>
    </xf>
    <xf numFmtId="0" fontId="13" fillId="0" borderId="0" xfId="0" applyFont="1"/>
    <xf numFmtId="0" fontId="19" fillId="0" borderId="0" xfId="0" applyFont="1" applyAlignment="1">
      <alignment horizontal="center"/>
    </xf>
    <xf numFmtId="0" fontId="20" fillId="0" borderId="0" xfId="0" applyFont="1" applyAlignment="1">
      <alignment horizontal="center"/>
    </xf>
    <xf numFmtId="0" fontId="24" fillId="0" borderId="0" xfId="0" applyFont="1" applyAlignment="1">
      <alignment horizontal="center"/>
    </xf>
    <xf numFmtId="0" fontId="21" fillId="0" borderId="0" xfId="0" applyFont="1" applyAlignment="1">
      <alignment horizontal="right"/>
    </xf>
    <xf numFmtId="0" fontId="9" fillId="0" borderId="0" xfId="0" applyFont="1" applyAlignment="1">
      <alignment horizontal="center"/>
    </xf>
    <xf numFmtId="0" fontId="10"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left" vertical="center"/>
    </xf>
    <xf numFmtId="0" fontId="11" fillId="0" borderId="0" xfId="0" applyFont="1" applyBorder="1" applyAlignment="1">
      <alignment horizontal="right"/>
    </xf>
    <xf numFmtId="0" fontId="23" fillId="0" borderId="0" xfId="0" applyFont="1" applyBorder="1" applyAlignment="1">
      <alignment horizontal="center"/>
    </xf>
    <xf numFmtId="0" fontId="25" fillId="0" borderId="0" xfId="0" applyFont="1" applyAlignment="1">
      <alignment horizontal="center"/>
    </xf>
    <xf numFmtId="0" fontId="25" fillId="0" borderId="0" xfId="0" applyFont="1"/>
    <xf numFmtId="0" fontId="26" fillId="0" borderId="0" xfId="0" applyFont="1" applyBorder="1" applyAlignment="1">
      <alignment horizontal="center"/>
    </xf>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4" name="Straight Connector 3"/>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H120"/>
  <sheetViews>
    <sheetView tabSelected="1" topLeftCell="A103" workbookViewId="0">
      <selection activeCell="B116" sqref="B116"/>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16384" width="9" style="2"/>
  </cols>
  <sheetData>
    <row r="1" spans="1:8" s="1" customFormat="1" ht="14.25">
      <c r="A1" s="46" t="s">
        <v>60</v>
      </c>
      <c r="B1" s="46"/>
      <c r="C1" s="46"/>
      <c r="D1" s="46"/>
      <c r="E1" s="46"/>
      <c r="F1" s="46"/>
    </row>
    <row r="2" spans="1:8">
      <c r="A2" s="47" t="s">
        <v>59</v>
      </c>
      <c r="B2" s="47"/>
      <c r="C2" s="48" t="s">
        <v>55</v>
      </c>
      <c r="D2" s="48"/>
      <c r="E2" s="48"/>
      <c r="F2" s="48"/>
      <c r="G2" s="3"/>
      <c r="H2" s="3"/>
    </row>
    <row r="3" spans="1:8" ht="18.75">
      <c r="A3" s="47" t="s">
        <v>58</v>
      </c>
      <c r="B3" s="47"/>
      <c r="C3" s="49" t="s">
        <v>56</v>
      </c>
      <c r="D3" s="49"/>
      <c r="E3" s="49"/>
      <c r="F3" s="49"/>
      <c r="G3" s="3"/>
      <c r="H3" s="3"/>
    </row>
    <row r="4" spans="1:8" ht="9.75" customHeight="1">
      <c r="A4" s="42"/>
      <c r="B4" s="42"/>
      <c r="C4" s="45"/>
      <c r="D4" s="45"/>
      <c r="E4" s="45"/>
      <c r="F4" s="45"/>
      <c r="G4" s="3"/>
      <c r="H4" s="3"/>
    </row>
    <row r="5" spans="1:8" ht="18.75">
      <c r="A5" s="42"/>
      <c r="B5" s="42"/>
      <c r="C5" s="51" t="s">
        <v>67</v>
      </c>
      <c r="D5" s="51"/>
      <c r="E5" s="51"/>
      <c r="F5" s="51"/>
      <c r="G5" s="3"/>
      <c r="H5" s="3"/>
    </row>
    <row r="6" spans="1:8" ht="30" customHeight="1">
      <c r="A6" s="52" t="s">
        <v>66</v>
      </c>
      <c r="B6" s="52"/>
      <c r="C6" s="52"/>
      <c r="D6" s="52"/>
      <c r="E6" s="52"/>
      <c r="F6" s="52"/>
      <c r="G6" s="3"/>
      <c r="H6" s="3"/>
    </row>
    <row r="7" spans="1:8" hidden="1">
      <c r="A7" s="53" t="s">
        <v>3</v>
      </c>
      <c r="B7" s="53"/>
      <c r="C7" s="53"/>
      <c r="D7" s="53"/>
      <c r="E7" s="53"/>
      <c r="F7" s="53"/>
      <c r="G7" s="23"/>
      <c r="H7" s="3"/>
    </row>
    <row r="8" spans="1:8" hidden="1">
      <c r="A8" s="53" t="s">
        <v>10</v>
      </c>
      <c r="B8" s="53"/>
      <c r="C8" s="53"/>
      <c r="D8" s="53"/>
      <c r="E8" s="53"/>
      <c r="F8" s="53"/>
      <c r="G8" s="23"/>
      <c r="H8" s="3"/>
    </row>
    <row r="9" spans="1:8" ht="37.5" customHeight="1">
      <c r="A9" s="54" t="s">
        <v>57</v>
      </c>
      <c r="B9" s="55"/>
      <c r="C9" s="55"/>
      <c r="D9" s="55"/>
      <c r="E9" s="55"/>
      <c r="F9" s="55"/>
      <c r="G9" s="23"/>
      <c r="H9" s="3"/>
    </row>
    <row r="10" spans="1:8" ht="52.5" customHeight="1">
      <c r="A10" s="54" t="s">
        <v>61</v>
      </c>
      <c r="B10" s="55"/>
      <c r="C10" s="55"/>
      <c r="D10" s="55"/>
      <c r="E10" s="55"/>
      <c r="F10" s="55"/>
      <c r="G10" s="23"/>
      <c r="H10" s="3"/>
    </row>
    <row r="11" spans="1:8" ht="36.75" customHeight="1">
      <c r="A11" s="54" t="s">
        <v>63</v>
      </c>
      <c r="B11" s="54"/>
      <c r="C11" s="54"/>
      <c r="D11" s="54"/>
      <c r="E11" s="54"/>
      <c r="F11" s="54"/>
      <c r="G11" s="23"/>
      <c r="H11" s="3"/>
    </row>
    <row r="12" spans="1:8">
      <c r="A12" s="3"/>
      <c r="B12" s="5"/>
      <c r="C12" s="3"/>
      <c r="D12" s="3"/>
      <c r="E12" s="56" t="s">
        <v>9</v>
      </c>
      <c r="F12" s="56"/>
      <c r="G12" s="3"/>
      <c r="H12" s="3"/>
    </row>
    <row r="13" spans="1:8" ht="89.25" customHeight="1">
      <c r="A13" s="32" t="s">
        <v>5</v>
      </c>
      <c r="B13" s="33" t="s">
        <v>4</v>
      </c>
      <c r="C13" s="32" t="s">
        <v>62</v>
      </c>
      <c r="D13" s="32" t="s">
        <v>64</v>
      </c>
      <c r="E13" s="32" t="s">
        <v>46</v>
      </c>
      <c r="F13" s="32" t="s">
        <v>65</v>
      </c>
      <c r="G13" s="3"/>
      <c r="H13" s="3"/>
    </row>
    <row r="14" spans="1:8">
      <c r="A14" s="34">
        <v>1</v>
      </c>
      <c r="B14" s="24">
        <v>2</v>
      </c>
      <c r="C14" s="34">
        <v>3</v>
      </c>
      <c r="D14" s="24">
        <v>4</v>
      </c>
      <c r="E14" s="34">
        <v>5</v>
      </c>
      <c r="F14" s="24">
        <v>6</v>
      </c>
      <c r="G14" s="3"/>
      <c r="H14" s="3"/>
    </row>
    <row r="15" spans="1:8">
      <c r="A15" s="31" t="s">
        <v>0</v>
      </c>
      <c r="B15" s="25" t="s">
        <v>47</v>
      </c>
      <c r="C15" s="7"/>
      <c r="D15" s="6"/>
      <c r="E15" s="6"/>
      <c r="F15" s="6"/>
      <c r="G15" s="3"/>
      <c r="H15" s="3"/>
    </row>
    <row r="16" spans="1:8">
      <c r="A16" s="31">
        <v>1</v>
      </c>
      <c r="B16" s="25" t="s">
        <v>8</v>
      </c>
      <c r="C16" s="12"/>
      <c r="D16" s="8"/>
      <c r="E16" s="8"/>
      <c r="F16" s="8"/>
      <c r="G16" s="3"/>
      <c r="H16" s="3"/>
    </row>
    <row r="17" spans="1:8" hidden="1">
      <c r="A17" s="9" t="s">
        <v>11</v>
      </c>
      <c r="B17" s="26" t="s">
        <v>16</v>
      </c>
      <c r="C17" s="12"/>
      <c r="D17" s="8"/>
      <c r="E17" s="8"/>
      <c r="F17" s="8"/>
      <c r="G17" s="3"/>
      <c r="H17" s="3"/>
    </row>
    <row r="18" spans="1:8" hidden="1">
      <c r="A18" s="9" t="s">
        <v>12</v>
      </c>
      <c r="B18" s="26" t="s">
        <v>17</v>
      </c>
      <c r="C18" s="10"/>
      <c r="D18" s="8"/>
      <c r="E18" s="8"/>
      <c r="F18" s="8"/>
      <c r="G18" s="3"/>
      <c r="H18" s="3"/>
    </row>
    <row r="19" spans="1:8">
      <c r="A19" s="27">
        <v>2</v>
      </c>
      <c r="B19" s="25" t="s">
        <v>51</v>
      </c>
      <c r="C19" s="7"/>
      <c r="D19" s="8"/>
      <c r="E19" s="8"/>
      <c r="F19" s="8"/>
      <c r="G19" s="3"/>
      <c r="H19" s="3"/>
    </row>
    <row r="20" spans="1:8" ht="31.5" hidden="1">
      <c r="A20" s="28" t="s">
        <v>13</v>
      </c>
      <c r="B20" s="26" t="s">
        <v>20</v>
      </c>
      <c r="C20" s="14"/>
      <c r="D20" s="8"/>
      <c r="E20" s="8"/>
      <c r="F20" s="8"/>
      <c r="G20" s="3"/>
      <c r="H20" s="3"/>
    </row>
    <row r="21" spans="1:8" ht="31.5" hidden="1">
      <c r="A21" s="29"/>
      <c r="B21" s="30" t="s">
        <v>21</v>
      </c>
      <c r="C21" s="12"/>
      <c r="D21" s="8"/>
      <c r="E21" s="8"/>
      <c r="F21" s="8"/>
      <c r="G21" s="3"/>
      <c r="H21" s="3"/>
    </row>
    <row r="22" spans="1:8" hidden="1">
      <c r="A22" s="29"/>
      <c r="B22" s="30" t="s">
        <v>22</v>
      </c>
      <c r="C22" s="12"/>
      <c r="D22" s="8"/>
      <c r="E22" s="8"/>
      <c r="F22" s="8"/>
      <c r="G22" s="3"/>
      <c r="H22" s="3"/>
    </row>
    <row r="23" spans="1:8" hidden="1">
      <c r="A23" s="29"/>
      <c r="B23" s="30" t="s">
        <v>23</v>
      </c>
      <c r="C23" s="11"/>
      <c r="D23" s="8"/>
      <c r="E23" s="8"/>
      <c r="F23" s="8"/>
      <c r="G23" s="3"/>
      <c r="H23" s="3"/>
    </row>
    <row r="24" spans="1:8" ht="31.5" hidden="1">
      <c r="A24" s="28" t="s">
        <v>15</v>
      </c>
      <c r="B24" s="26" t="s">
        <v>24</v>
      </c>
      <c r="C24" s="15"/>
      <c r="D24" s="8"/>
      <c r="E24" s="8"/>
      <c r="F24" s="8"/>
      <c r="G24" s="3"/>
      <c r="H24" s="3"/>
    </row>
    <row r="25" spans="1:8" hidden="1">
      <c r="A25" s="28" t="s">
        <v>25</v>
      </c>
      <c r="B25" s="26" t="s">
        <v>26</v>
      </c>
      <c r="C25" s="15"/>
      <c r="D25" s="8"/>
      <c r="E25" s="8"/>
      <c r="F25" s="8"/>
      <c r="G25" s="3"/>
      <c r="H25" s="3"/>
    </row>
    <row r="26" spans="1:8" s="35" customFormat="1" ht="31.5">
      <c r="A26" s="31">
        <v>3</v>
      </c>
      <c r="B26" s="25" t="s">
        <v>52</v>
      </c>
      <c r="C26" s="43">
        <f>SUM(C27:C28)</f>
        <v>11088.036</v>
      </c>
      <c r="D26" s="36">
        <f>SUM(D27:D28)</f>
        <v>3896.9248450000005</v>
      </c>
      <c r="E26" s="37"/>
      <c r="F26" s="20"/>
      <c r="G26" s="42"/>
      <c r="H26" s="41"/>
    </row>
    <row r="27" spans="1:8">
      <c r="A27" s="9" t="s">
        <v>18</v>
      </c>
      <c r="B27" s="26" t="s">
        <v>14</v>
      </c>
      <c r="C27" s="44">
        <v>7162</v>
      </c>
      <c r="D27" s="38">
        <v>2087.2291100000002</v>
      </c>
      <c r="E27" s="39">
        <f>D27/C27</f>
        <v>0.29143104021223126</v>
      </c>
      <c r="F27" s="39">
        <f>D27/1859.222327</f>
        <v>1.1226355663272971</v>
      </c>
      <c r="G27" s="3"/>
      <c r="H27" s="40"/>
    </row>
    <row r="28" spans="1:8">
      <c r="A28" s="9" t="s">
        <v>19</v>
      </c>
      <c r="B28" s="26" t="s">
        <v>26</v>
      </c>
      <c r="C28" s="44">
        <v>3926.0360000000001</v>
      </c>
      <c r="D28" s="38">
        <v>1809.695735</v>
      </c>
      <c r="E28" s="39">
        <f>D28/C28</f>
        <v>0.46094731046786119</v>
      </c>
      <c r="F28" s="39">
        <f>D28/1879.391</f>
        <v>0.96291603769518952</v>
      </c>
    </row>
    <row r="29" spans="1:8">
      <c r="A29" s="31">
        <v>4</v>
      </c>
      <c r="B29" s="25" t="s">
        <v>27</v>
      </c>
      <c r="C29" s="15"/>
      <c r="D29" s="8"/>
      <c r="E29" s="8"/>
      <c r="F29" s="8"/>
      <c r="G29" s="3"/>
      <c r="H29" s="3"/>
    </row>
    <row r="30" spans="1:8" hidden="1">
      <c r="A30" s="9" t="s">
        <v>28</v>
      </c>
      <c r="B30" s="26" t="s">
        <v>14</v>
      </c>
      <c r="C30" s="8"/>
      <c r="D30" s="8"/>
      <c r="E30" s="8"/>
      <c r="F30" s="8"/>
      <c r="G30" s="3"/>
      <c r="H30" s="3"/>
    </row>
    <row r="31" spans="1:8" hidden="1">
      <c r="A31" s="9" t="s">
        <v>29</v>
      </c>
      <c r="B31" s="26" t="s">
        <v>26</v>
      </c>
      <c r="C31" s="18"/>
      <c r="D31" s="19"/>
      <c r="E31" s="19"/>
      <c r="F31" s="19"/>
      <c r="G31" s="16"/>
      <c r="H31" s="4"/>
    </row>
    <row r="32" spans="1:8">
      <c r="A32" s="31">
        <v>5</v>
      </c>
      <c r="B32" s="25" t="s">
        <v>30</v>
      </c>
      <c r="C32" s="20"/>
      <c r="D32" s="21"/>
      <c r="E32" s="21"/>
      <c r="F32" s="21"/>
      <c r="G32" s="17"/>
      <c r="H32" s="3"/>
    </row>
    <row r="33" spans="1:8" ht="18.75" hidden="1" customHeight="1">
      <c r="A33" s="9" t="s">
        <v>31</v>
      </c>
      <c r="B33" s="26" t="s">
        <v>14</v>
      </c>
      <c r="C33" s="13"/>
      <c r="D33" s="8"/>
      <c r="E33" s="8"/>
      <c r="F33" s="6"/>
      <c r="G33" s="3"/>
      <c r="H33" s="3"/>
    </row>
    <row r="34" spans="1:8" hidden="1">
      <c r="A34" s="9" t="s">
        <v>32</v>
      </c>
      <c r="B34" s="26" t="s">
        <v>26</v>
      </c>
      <c r="C34" s="13"/>
      <c r="D34" s="8"/>
      <c r="E34" s="8"/>
      <c r="F34" s="13"/>
      <c r="G34" s="3"/>
      <c r="H34" s="3"/>
    </row>
    <row r="35" spans="1:8">
      <c r="A35" s="31">
        <v>6</v>
      </c>
      <c r="B35" s="25" t="s">
        <v>50</v>
      </c>
      <c r="C35" s="22"/>
      <c r="D35" s="22"/>
      <c r="E35" s="22"/>
      <c r="F35" s="22"/>
    </row>
    <row r="36" spans="1:8" hidden="1">
      <c r="A36" s="9" t="s">
        <v>33</v>
      </c>
      <c r="B36" s="26" t="s">
        <v>14</v>
      </c>
      <c r="C36" s="22"/>
      <c r="D36" s="22"/>
      <c r="E36" s="22"/>
      <c r="F36" s="22"/>
    </row>
    <row r="37" spans="1:8" hidden="1">
      <c r="A37" s="9" t="s">
        <v>34</v>
      </c>
      <c r="B37" s="26" t="s">
        <v>26</v>
      </c>
      <c r="C37" s="22"/>
      <c r="D37" s="22"/>
      <c r="E37" s="22"/>
      <c r="F37" s="22"/>
    </row>
    <row r="38" spans="1:8">
      <c r="A38" s="31">
        <v>7</v>
      </c>
      <c r="B38" s="25" t="s">
        <v>7</v>
      </c>
      <c r="C38" s="22"/>
      <c r="D38" s="22"/>
      <c r="E38" s="22"/>
      <c r="F38" s="22"/>
    </row>
    <row r="39" spans="1:8" hidden="1">
      <c r="A39" s="9" t="s">
        <v>35</v>
      </c>
      <c r="B39" s="26" t="s">
        <v>14</v>
      </c>
      <c r="C39" s="22"/>
      <c r="D39" s="22"/>
      <c r="E39" s="22"/>
      <c r="F39" s="22"/>
    </row>
    <row r="40" spans="1:8" hidden="1">
      <c r="A40" s="9" t="s">
        <v>36</v>
      </c>
      <c r="B40" s="26" t="s">
        <v>26</v>
      </c>
      <c r="C40" s="22"/>
      <c r="D40" s="22"/>
      <c r="E40" s="22"/>
      <c r="F40" s="22"/>
    </row>
    <row r="41" spans="1:8">
      <c r="A41" s="31">
        <v>8</v>
      </c>
      <c r="B41" s="25" t="s">
        <v>37</v>
      </c>
      <c r="C41" s="22"/>
      <c r="D41" s="22"/>
      <c r="E41" s="22"/>
      <c r="F41" s="22"/>
    </row>
    <row r="42" spans="1:8" ht="20.25" hidden="1" customHeight="1">
      <c r="A42" s="9" t="s">
        <v>38</v>
      </c>
      <c r="B42" s="26" t="s">
        <v>14</v>
      </c>
      <c r="C42" s="22"/>
      <c r="D42" s="22"/>
      <c r="E42" s="22"/>
      <c r="F42" s="22"/>
    </row>
    <row r="43" spans="1:8" hidden="1">
      <c r="A43" s="9" t="s">
        <v>39</v>
      </c>
      <c r="B43" s="26" t="s">
        <v>26</v>
      </c>
      <c r="C43" s="22"/>
      <c r="D43" s="22"/>
      <c r="E43" s="22"/>
      <c r="F43" s="22"/>
    </row>
    <row r="44" spans="1:8" ht="31.5">
      <c r="A44" s="31">
        <v>9</v>
      </c>
      <c r="B44" s="25" t="s">
        <v>40</v>
      </c>
      <c r="C44" s="22"/>
      <c r="D44" s="22"/>
      <c r="E44" s="22"/>
      <c r="F44" s="22"/>
    </row>
    <row r="45" spans="1:8" hidden="1">
      <c r="A45" s="9" t="s">
        <v>41</v>
      </c>
      <c r="B45" s="26" t="s">
        <v>14</v>
      </c>
      <c r="C45" s="22"/>
      <c r="D45" s="22"/>
      <c r="E45" s="22"/>
      <c r="F45" s="22"/>
    </row>
    <row r="46" spans="1:8" hidden="1">
      <c r="A46" s="9" t="s">
        <v>42</v>
      </c>
      <c r="B46" s="26" t="s">
        <v>26</v>
      </c>
      <c r="C46" s="22"/>
      <c r="D46" s="22"/>
      <c r="E46" s="22"/>
      <c r="F46" s="22"/>
    </row>
    <row r="47" spans="1:8">
      <c r="A47" s="31">
        <v>10</v>
      </c>
      <c r="B47" s="25" t="s">
        <v>6</v>
      </c>
      <c r="C47" s="22"/>
      <c r="D47" s="22"/>
      <c r="E47" s="22"/>
      <c r="F47" s="22"/>
    </row>
    <row r="48" spans="1:8" hidden="1">
      <c r="A48" s="9" t="s">
        <v>43</v>
      </c>
      <c r="B48" s="26" t="s">
        <v>14</v>
      </c>
      <c r="C48" s="22"/>
      <c r="D48" s="22"/>
      <c r="E48" s="22"/>
      <c r="F48" s="22"/>
    </row>
    <row r="49" spans="1:6" hidden="1">
      <c r="A49" s="9" t="s">
        <v>44</v>
      </c>
      <c r="B49" s="26" t="s">
        <v>26</v>
      </c>
      <c r="C49" s="22"/>
      <c r="D49" s="22"/>
      <c r="E49" s="22"/>
      <c r="F49" s="22"/>
    </row>
    <row r="50" spans="1:6">
      <c r="A50" s="31" t="s">
        <v>1</v>
      </c>
      <c r="B50" s="25" t="s">
        <v>48</v>
      </c>
      <c r="C50" s="20"/>
      <c r="D50" s="21"/>
      <c r="E50" s="21"/>
      <c r="F50" s="21"/>
    </row>
    <row r="51" spans="1:6" ht="20.25" customHeight="1">
      <c r="A51" s="31">
        <v>1</v>
      </c>
      <c r="B51" s="25" t="s">
        <v>8</v>
      </c>
      <c r="C51" s="20"/>
      <c r="D51" s="21"/>
      <c r="E51" s="21"/>
      <c r="F51" s="21"/>
    </row>
    <row r="52" spans="1:6" hidden="1">
      <c r="A52" s="9" t="s">
        <v>11</v>
      </c>
      <c r="B52" s="26" t="s">
        <v>53</v>
      </c>
      <c r="C52" s="20"/>
      <c r="D52" s="21"/>
      <c r="E52" s="21"/>
      <c r="F52" s="21"/>
    </row>
    <row r="53" spans="1:6" hidden="1">
      <c r="A53" s="9" t="s">
        <v>12</v>
      </c>
      <c r="B53" s="26" t="s">
        <v>54</v>
      </c>
      <c r="C53" s="20"/>
      <c r="D53" s="21"/>
      <c r="E53" s="21"/>
      <c r="F53" s="21"/>
    </row>
    <row r="54" spans="1:6">
      <c r="A54" s="27">
        <v>2</v>
      </c>
      <c r="B54" s="25" t="s">
        <v>51</v>
      </c>
      <c r="C54" s="20"/>
      <c r="D54" s="21"/>
      <c r="E54" s="21"/>
      <c r="F54" s="21"/>
    </row>
    <row r="55" spans="1:6" hidden="1">
      <c r="A55" s="9" t="s">
        <v>13</v>
      </c>
      <c r="B55" s="26" t="s">
        <v>53</v>
      </c>
      <c r="C55" s="20"/>
      <c r="D55" s="21"/>
      <c r="E55" s="21"/>
      <c r="F55" s="21"/>
    </row>
    <row r="56" spans="1:6" hidden="1">
      <c r="A56" s="9" t="s">
        <v>15</v>
      </c>
      <c r="B56" s="26" t="s">
        <v>54</v>
      </c>
      <c r="C56" s="20"/>
      <c r="D56" s="21"/>
      <c r="E56" s="21"/>
      <c r="F56" s="21"/>
    </row>
    <row r="57" spans="1:6" ht="31.5">
      <c r="A57" s="31">
        <v>3</v>
      </c>
      <c r="B57" s="25" t="s">
        <v>52</v>
      </c>
      <c r="C57" s="20"/>
      <c r="D57" s="21"/>
      <c r="E57" s="21"/>
      <c r="F57" s="21"/>
    </row>
    <row r="58" spans="1:6" hidden="1">
      <c r="A58" s="9" t="s">
        <v>18</v>
      </c>
      <c r="B58" s="26" t="s">
        <v>53</v>
      </c>
      <c r="C58" s="20"/>
      <c r="D58" s="21"/>
      <c r="E58" s="21"/>
      <c r="F58" s="21"/>
    </row>
    <row r="59" spans="1:6" hidden="1">
      <c r="A59" s="9" t="s">
        <v>19</v>
      </c>
      <c r="B59" s="26" t="s">
        <v>54</v>
      </c>
      <c r="C59" s="20"/>
      <c r="D59" s="21"/>
      <c r="E59" s="21"/>
      <c r="F59" s="21"/>
    </row>
    <row r="60" spans="1:6">
      <c r="A60" s="31">
        <v>4</v>
      </c>
      <c r="B60" s="25" t="s">
        <v>27</v>
      </c>
      <c r="C60" s="20"/>
      <c r="D60" s="21"/>
      <c r="E60" s="21"/>
      <c r="F60" s="21"/>
    </row>
    <row r="61" spans="1:6" hidden="1">
      <c r="A61" s="9" t="s">
        <v>28</v>
      </c>
      <c r="B61" s="26" t="s">
        <v>53</v>
      </c>
      <c r="C61" s="20"/>
      <c r="D61" s="21"/>
      <c r="E61" s="21"/>
      <c r="F61" s="21"/>
    </row>
    <row r="62" spans="1:6" hidden="1">
      <c r="A62" s="9" t="s">
        <v>29</v>
      </c>
      <c r="B62" s="26" t="s">
        <v>54</v>
      </c>
      <c r="C62" s="20"/>
      <c r="D62" s="21"/>
      <c r="E62" s="21"/>
      <c r="F62" s="21"/>
    </row>
    <row r="63" spans="1:6">
      <c r="A63" s="31">
        <v>5</v>
      </c>
      <c r="B63" s="25" t="s">
        <v>30</v>
      </c>
      <c r="C63" s="20"/>
      <c r="D63" s="21"/>
      <c r="E63" s="21"/>
      <c r="F63" s="21"/>
    </row>
    <row r="64" spans="1:6" hidden="1">
      <c r="A64" s="9" t="s">
        <v>31</v>
      </c>
      <c r="B64" s="26" t="s">
        <v>53</v>
      </c>
      <c r="C64" s="20"/>
      <c r="D64" s="21"/>
      <c r="E64" s="21"/>
      <c r="F64" s="21"/>
    </row>
    <row r="65" spans="1:6" hidden="1">
      <c r="A65" s="9" t="s">
        <v>15</v>
      </c>
      <c r="B65" s="26" t="s">
        <v>54</v>
      </c>
      <c r="C65" s="20"/>
      <c r="D65" s="21"/>
      <c r="E65" s="21"/>
      <c r="F65" s="21"/>
    </row>
    <row r="66" spans="1:6">
      <c r="A66" s="31">
        <v>6</v>
      </c>
      <c r="B66" s="25" t="s">
        <v>50</v>
      </c>
      <c r="C66" s="20"/>
      <c r="D66" s="21"/>
      <c r="E66" s="21"/>
      <c r="F66" s="21"/>
    </row>
    <row r="67" spans="1:6" hidden="1">
      <c r="A67" s="9" t="s">
        <v>33</v>
      </c>
      <c r="B67" s="26" t="s">
        <v>53</v>
      </c>
      <c r="C67" s="20"/>
      <c r="D67" s="21"/>
      <c r="E67" s="21"/>
      <c r="F67" s="21"/>
    </row>
    <row r="68" spans="1:6" hidden="1">
      <c r="A68" s="9" t="s">
        <v>34</v>
      </c>
      <c r="B68" s="26" t="s">
        <v>54</v>
      </c>
      <c r="C68" s="20"/>
      <c r="D68" s="21"/>
      <c r="E68" s="21"/>
      <c r="F68" s="21"/>
    </row>
    <row r="69" spans="1:6">
      <c r="A69" s="31">
        <v>7</v>
      </c>
      <c r="B69" s="25" t="s">
        <v>7</v>
      </c>
      <c r="C69" s="20"/>
      <c r="D69" s="21"/>
      <c r="E69" s="21"/>
      <c r="F69" s="21"/>
    </row>
    <row r="70" spans="1:6" hidden="1">
      <c r="A70" s="9" t="s">
        <v>35</v>
      </c>
      <c r="B70" s="26" t="s">
        <v>53</v>
      </c>
      <c r="C70" s="20"/>
      <c r="D70" s="21"/>
      <c r="E70" s="21"/>
      <c r="F70" s="21"/>
    </row>
    <row r="71" spans="1:6" hidden="1">
      <c r="A71" s="9" t="s">
        <v>36</v>
      </c>
      <c r="B71" s="26" t="s">
        <v>54</v>
      </c>
      <c r="C71" s="20"/>
      <c r="D71" s="21"/>
      <c r="E71" s="21"/>
      <c r="F71" s="21"/>
    </row>
    <row r="72" spans="1:6">
      <c r="A72" s="31">
        <v>8</v>
      </c>
      <c r="B72" s="25" t="s">
        <v>37</v>
      </c>
      <c r="C72" s="20"/>
      <c r="D72" s="21"/>
      <c r="E72" s="21"/>
      <c r="F72" s="21"/>
    </row>
    <row r="73" spans="1:6" hidden="1">
      <c r="A73" s="9" t="s">
        <v>38</v>
      </c>
      <c r="B73" s="26" t="s">
        <v>53</v>
      </c>
      <c r="C73" s="20"/>
      <c r="D73" s="21"/>
      <c r="E73" s="21"/>
      <c r="F73" s="21"/>
    </row>
    <row r="74" spans="1:6" hidden="1">
      <c r="A74" s="9" t="s">
        <v>39</v>
      </c>
      <c r="B74" s="26" t="s">
        <v>54</v>
      </c>
      <c r="C74" s="20"/>
      <c r="D74" s="21"/>
      <c r="E74" s="21"/>
      <c r="F74" s="21"/>
    </row>
    <row r="75" spans="1:6" ht="31.5">
      <c r="A75" s="31">
        <v>9</v>
      </c>
      <c r="B75" s="25" t="s">
        <v>40</v>
      </c>
      <c r="C75" s="20"/>
      <c r="D75" s="21"/>
      <c r="E75" s="21"/>
      <c r="F75" s="21"/>
    </row>
    <row r="76" spans="1:6" hidden="1">
      <c r="A76" s="9" t="s">
        <v>41</v>
      </c>
      <c r="B76" s="26" t="s">
        <v>53</v>
      </c>
      <c r="C76" s="20"/>
      <c r="D76" s="21"/>
      <c r="E76" s="21"/>
      <c r="F76" s="21"/>
    </row>
    <row r="77" spans="1:6" hidden="1">
      <c r="A77" s="9" t="s">
        <v>42</v>
      </c>
      <c r="B77" s="26" t="s">
        <v>54</v>
      </c>
      <c r="C77" s="20"/>
      <c r="D77" s="21"/>
      <c r="E77" s="21"/>
      <c r="F77" s="21"/>
    </row>
    <row r="78" spans="1:6">
      <c r="A78" s="31">
        <v>10</v>
      </c>
      <c r="B78" s="25" t="s">
        <v>6</v>
      </c>
      <c r="C78" s="20"/>
      <c r="D78" s="21"/>
      <c r="E78" s="21"/>
      <c r="F78" s="21"/>
    </row>
    <row r="79" spans="1:6" hidden="1">
      <c r="A79" s="9" t="s">
        <v>43</v>
      </c>
      <c r="B79" s="26" t="s">
        <v>53</v>
      </c>
      <c r="C79" s="20"/>
      <c r="D79" s="21"/>
      <c r="E79" s="21"/>
      <c r="F79" s="21"/>
    </row>
    <row r="80" spans="1:6" hidden="1">
      <c r="A80" s="9" t="s">
        <v>44</v>
      </c>
      <c r="B80" s="26" t="s">
        <v>54</v>
      </c>
      <c r="C80" s="20"/>
      <c r="D80" s="21"/>
      <c r="E80" s="21"/>
      <c r="F80" s="21"/>
    </row>
    <row r="81" spans="1:6">
      <c r="A81" s="31" t="s">
        <v>2</v>
      </c>
      <c r="B81" s="25" t="s">
        <v>49</v>
      </c>
      <c r="C81" s="20"/>
      <c r="D81" s="21"/>
      <c r="E81" s="21"/>
      <c r="F81" s="21"/>
    </row>
    <row r="82" spans="1:6">
      <c r="A82" s="31">
        <v>1</v>
      </c>
      <c r="B82" s="25" t="s">
        <v>8</v>
      </c>
      <c r="C82" s="20"/>
      <c r="D82" s="21"/>
      <c r="E82" s="21"/>
      <c r="F82" s="21"/>
    </row>
    <row r="83" spans="1:6" hidden="1">
      <c r="A83" s="9" t="s">
        <v>11</v>
      </c>
      <c r="B83" s="26" t="s">
        <v>53</v>
      </c>
      <c r="C83" s="20"/>
      <c r="D83" s="21"/>
      <c r="E83" s="21"/>
      <c r="F83" s="21"/>
    </row>
    <row r="84" spans="1:6" hidden="1">
      <c r="A84" s="9" t="s">
        <v>12</v>
      </c>
      <c r="B84" s="26" t="s">
        <v>54</v>
      </c>
      <c r="C84" s="20"/>
      <c r="D84" s="21"/>
      <c r="E84" s="21"/>
      <c r="F84" s="21"/>
    </row>
    <row r="85" spans="1:6">
      <c r="A85" s="27">
        <v>2</v>
      </c>
      <c r="B85" s="25" t="s">
        <v>51</v>
      </c>
      <c r="C85" s="20"/>
      <c r="D85" s="21"/>
      <c r="E85" s="21"/>
      <c r="F85" s="21"/>
    </row>
    <row r="86" spans="1:6" hidden="1">
      <c r="A86" s="9" t="s">
        <v>13</v>
      </c>
      <c r="B86" s="26" t="s">
        <v>53</v>
      </c>
      <c r="C86" s="20"/>
      <c r="D86" s="21"/>
      <c r="E86" s="21"/>
      <c r="F86" s="21"/>
    </row>
    <row r="87" spans="1:6" hidden="1">
      <c r="A87" s="9" t="s">
        <v>15</v>
      </c>
      <c r="B87" s="26" t="s">
        <v>54</v>
      </c>
      <c r="C87" s="20"/>
      <c r="D87" s="21"/>
      <c r="E87" s="21"/>
      <c r="F87" s="21"/>
    </row>
    <row r="88" spans="1:6" ht="31.5">
      <c r="A88" s="31">
        <v>3</v>
      </c>
      <c r="B88" s="25" t="s">
        <v>52</v>
      </c>
      <c r="C88" s="20"/>
      <c r="D88" s="21"/>
      <c r="E88" s="21"/>
      <c r="F88" s="21"/>
    </row>
    <row r="89" spans="1:6" hidden="1">
      <c r="A89" s="9" t="s">
        <v>18</v>
      </c>
      <c r="B89" s="26" t="s">
        <v>53</v>
      </c>
      <c r="C89" s="20"/>
      <c r="D89" s="21"/>
      <c r="E89" s="21"/>
      <c r="F89" s="21"/>
    </row>
    <row r="90" spans="1:6" hidden="1">
      <c r="A90" s="9" t="s">
        <v>19</v>
      </c>
      <c r="B90" s="26" t="s">
        <v>54</v>
      </c>
      <c r="C90" s="20"/>
      <c r="D90" s="21"/>
      <c r="E90" s="21"/>
      <c r="F90" s="21"/>
    </row>
    <row r="91" spans="1:6">
      <c r="A91" s="31">
        <v>4</v>
      </c>
      <c r="B91" s="25" t="s">
        <v>27</v>
      </c>
      <c r="C91" s="20"/>
      <c r="D91" s="21"/>
      <c r="E91" s="21"/>
      <c r="F91" s="21"/>
    </row>
    <row r="92" spans="1:6" hidden="1">
      <c r="A92" s="9" t="s">
        <v>28</v>
      </c>
      <c r="B92" s="26" t="s">
        <v>53</v>
      </c>
      <c r="C92" s="20"/>
      <c r="D92" s="21"/>
      <c r="E92" s="21"/>
      <c r="F92" s="21"/>
    </row>
    <row r="93" spans="1:6" hidden="1">
      <c r="A93" s="9" t="s">
        <v>29</v>
      </c>
      <c r="B93" s="26" t="s">
        <v>54</v>
      </c>
      <c r="C93" s="20"/>
      <c r="D93" s="21"/>
      <c r="E93" s="21"/>
      <c r="F93" s="21"/>
    </row>
    <row r="94" spans="1:6">
      <c r="A94" s="31">
        <v>5</v>
      </c>
      <c r="B94" s="25" t="s">
        <v>30</v>
      </c>
      <c r="C94" s="20"/>
      <c r="D94" s="21"/>
      <c r="E94" s="21"/>
      <c r="F94" s="21"/>
    </row>
    <row r="95" spans="1:6" hidden="1">
      <c r="A95" s="9" t="s">
        <v>31</v>
      </c>
      <c r="B95" s="26" t="s">
        <v>53</v>
      </c>
      <c r="C95" s="20"/>
      <c r="D95" s="21"/>
      <c r="E95" s="21"/>
      <c r="F95" s="21"/>
    </row>
    <row r="96" spans="1:6" hidden="1">
      <c r="A96" s="9" t="s">
        <v>15</v>
      </c>
      <c r="B96" s="26" t="s">
        <v>54</v>
      </c>
      <c r="C96" s="20"/>
      <c r="D96" s="21"/>
      <c r="E96" s="21"/>
      <c r="F96" s="21"/>
    </row>
    <row r="97" spans="1:6">
      <c r="A97" s="31">
        <v>6</v>
      </c>
      <c r="B97" s="25" t="s">
        <v>50</v>
      </c>
      <c r="C97" s="20"/>
      <c r="D97" s="21"/>
      <c r="E97" s="21"/>
      <c r="F97" s="21"/>
    </row>
    <row r="98" spans="1:6" hidden="1">
      <c r="A98" s="9" t="s">
        <v>33</v>
      </c>
      <c r="B98" s="26" t="s">
        <v>53</v>
      </c>
      <c r="C98" s="20"/>
      <c r="D98" s="21"/>
      <c r="E98" s="21"/>
      <c r="F98" s="21"/>
    </row>
    <row r="99" spans="1:6" hidden="1">
      <c r="A99" s="9" t="s">
        <v>34</v>
      </c>
      <c r="B99" s="26" t="s">
        <v>54</v>
      </c>
      <c r="C99" s="20"/>
      <c r="D99" s="21"/>
      <c r="E99" s="21"/>
      <c r="F99" s="21"/>
    </row>
    <row r="100" spans="1:6">
      <c r="A100" s="31">
        <v>7</v>
      </c>
      <c r="B100" s="25" t="s">
        <v>7</v>
      </c>
      <c r="C100" s="20"/>
      <c r="D100" s="21"/>
      <c r="E100" s="21"/>
      <c r="F100" s="21"/>
    </row>
    <row r="101" spans="1:6" hidden="1">
      <c r="A101" s="9" t="s">
        <v>35</v>
      </c>
      <c r="B101" s="26" t="s">
        <v>53</v>
      </c>
      <c r="C101" s="20"/>
      <c r="D101" s="21"/>
      <c r="E101" s="21"/>
      <c r="F101" s="21"/>
    </row>
    <row r="102" spans="1:6" hidden="1">
      <c r="A102" s="9" t="s">
        <v>36</v>
      </c>
      <c r="B102" s="26" t="s">
        <v>54</v>
      </c>
      <c r="C102" s="20"/>
      <c r="D102" s="21"/>
      <c r="E102" s="21"/>
      <c r="F102" s="21"/>
    </row>
    <row r="103" spans="1:6">
      <c r="A103" s="31">
        <v>8</v>
      </c>
      <c r="B103" s="25" t="s">
        <v>37</v>
      </c>
      <c r="C103" s="20"/>
      <c r="D103" s="21"/>
      <c r="E103" s="21"/>
      <c r="F103" s="21"/>
    </row>
    <row r="104" spans="1:6" hidden="1">
      <c r="A104" s="9" t="s">
        <v>38</v>
      </c>
      <c r="B104" s="26" t="s">
        <v>53</v>
      </c>
      <c r="C104" s="20"/>
      <c r="D104" s="21"/>
      <c r="E104" s="21"/>
      <c r="F104" s="21"/>
    </row>
    <row r="105" spans="1:6" hidden="1">
      <c r="A105" s="9" t="s">
        <v>39</v>
      </c>
      <c r="B105" s="26" t="s">
        <v>54</v>
      </c>
      <c r="C105" s="20"/>
      <c r="D105" s="21"/>
      <c r="E105" s="21"/>
      <c r="F105" s="21"/>
    </row>
    <row r="106" spans="1:6" ht="31.5">
      <c r="A106" s="31">
        <v>9</v>
      </c>
      <c r="B106" s="25" t="s">
        <v>40</v>
      </c>
      <c r="C106" s="20"/>
      <c r="D106" s="21"/>
      <c r="E106" s="21"/>
      <c r="F106" s="21"/>
    </row>
    <row r="107" spans="1:6" hidden="1">
      <c r="A107" s="9" t="s">
        <v>41</v>
      </c>
      <c r="B107" s="26" t="s">
        <v>53</v>
      </c>
      <c r="C107" s="20"/>
      <c r="D107" s="21"/>
      <c r="E107" s="21"/>
      <c r="F107" s="21"/>
    </row>
    <row r="108" spans="1:6" hidden="1">
      <c r="A108" s="9" t="s">
        <v>42</v>
      </c>
      <c r="B108" s="26" t="s">
        <v>54</v>
      </c>
      <c r="C108" s="20"/>
      <c r="D108" s="21"/>
      <c r="E108" s="21"/>
      <c r="F108" s="21"/>
    </row>
    <row r="109" spans="1:6">
      <c r="A109" s="31">
        <v>10</v>
      </c>
      <c r="B109" s="25" t="s">
        <v>6</v>
      </c>
      <c r="C109" s="20"/>
      <c r="D109" s="21"/>
      <c r="E109" s="21"/>
      <c r="F109" s="21"/>
    </row>
    <row r="110" spans="1:6" hidden="1">
      <c r="A110" s="9" t="s">
        <v>43</v>
      </c>
      <c r="B110" s="26" t="s">
        <v>53</v>
      </c>
      <c r="C110" s="20"/>
      <c r="D110" s="21"/>
      <c r="E110" s="21"/>
      <c r="F110" s="21"/>
    </row>
    <row r="111" spans="1:6" hidden="1">
      <c r="A111" s="9" t="s">
        <v>44</v>
      </c>
      <c r="B111" s="26" t="s">
        <v>54</v>
      </c>
      <c r="C111" s="20"/>
      <c r="D111" s="21"/>
      <c r="E111" s="21"/>
      <c r="F111" s="21"/>
    </row>
    <row r="113" spans="4:6">
      <c r="D113" s="60" t="str">
        <f>C5</f>
        <v>Nậm Pồ, ngày   10  tháng   01 năm 2024</v>
      </c>
      <c r="E113" s="60"/>
      <c r="F113" s="60"/>
    </row>
    <row r="114" spans="4:6">
      <c r="D114" s="50" t="s">
        <v>45</v>
      </c>
      <c r="E114" s="50"/>
      <c r="F114" s="50"/>
    </row>
    <row r="115" spans="4:6">
      <c r="D115" s="57"/>
      <c r="E115" s="57"/>
      <c r="F115" s="57"/>
    </row>
    <row r="116" spans="4:6">
      <c r="D116" s="50"/>
      <c r="E116" s="50"/>
      <c r="F116" s="50"/>
    </row>
    <row r="120" spans="4:6" s="59" customFormat="1" ht="18.75">
      <c r="D120" s="58" t="s">
        <v>68</v>
      </c>
      <c r="E120" s="58"/>
      <c r="F120" s="58"/>
    </row>
  </sheetData>
  <mergeCells count="19">
    <mergeCell ref="D120:F120"/>
    <mergeCell ref="D116:F116"/>
    <mergeCell ref="C5:F5"/>
    <mergeCell ref="A6:F6"/>
    <mergeCell ref="A7:F7"/>
    <mergeCell ref="A8:F8"/>
    <mergeCell ref="A9:F9"/>
    <mergeCell ref="A10:F10"/>
    <mergeCell ref="A11:F11"/>
    <mergeCell ref="E12:F12"/>
    <mergeCell ref="D113:F113"/>
    <mergeCell ref="D114:F114"/>
    <mergeCell ref="D115:F115"/>
    <mergeCell ref="C4:F4"/>
    <mergeCell ref="A1:F1"/>
    <mergeCell ref="A2:B2"/>
    <mergeCell ref="C2:F2"/>
    <mergeCell ref="A3:B3"/>
    <mergeCell ref="C3:F3"/>
  </mergeCells>
  <pageMargins left="0.24" right="0.11811023622047245" top="0.59055118110236227" bottom="0.59055118110236227"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Quý 4</vt:lpstr>
      <vt:lpstr>'Quý 4'!Print_Titles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2024-02-21T01:52:21Z</cp:lastPrinted>
  <dcterms:created xsi:type="dcterms:W3CDTF">2016-10-14T10:52:32Z</dcterms:created>
  <dcterms:modified xsi:type="dcterms:W3CDTF">2024-02-21T01:52:30Z</dcterms:modified>
</cp:coreProperties>
</file>